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aji\Desktop\BDD 2021-2024წწ-20200324T092628Z-001\BDD 2021-2024წწ\დანართი N3 და N5\ტრეფიკინგი\"/>
    </mc:Choice>
  </mc:AlternateContent>
  <bookViews>
    <workbookView xWindow="0" yWindow="0" windowWidth="19200" windowHeight="7050" tabRatio="776"/>
  </bookViews>
  <sheets>
    <sheet name="3.2 (ჭერის ფარგლებში)" sheetId="11" r:id="rId1"/>
    <sheet name="3ა.2 (ჭერს ზევით)" sheetId="12" r:id="rId2"/>
  </sheets>
  <definedNames>
    <definedName name="_xlnm._FilterDatabase" localSheetId="0" hidden="1">'3.2 (ჭერის ფარგლებში)'!#REF!</definedName>
    <definedName name="_xlnm._FilterDatabase" localSheetId="1" hidden="1">'3ა.2 (ჭერს ზევით)'!#REF!</definedName>
    <definedName name="_xlnm.Print_Area" localSheetId="0">'3.2 (ჭერის ფარგლებში)'!$B$1:$P$17</definedName>
    <definedName name="_xlnm.Print_Area" localSheetId="1">'3ა.2 (ჭერს ზევით)'!$B$1:$P$25</definedName>
    <definedName name="_xlnm.Print_Titles" localSheetId="0">'3.2 (ჭერის ფარგლებში)'!$6:$8</definedName>
    <definedName name="_xlnm.Print_Titles" localSheetId="1">'3ა.2 (ჭერს ზევით)'!$6:$8</definedName>
  </definedNames>
  <calcPr calcId="162913"/>
</workbook>
</file>

<file path=xl/calcChain.xml><?xml version="1.0" encoding="utf-8"?>
<calcChain xmlns="http://schemas.openxmlformats.org/spreadsheetml/2006/main">
  <c r="K17" i="12" l="1"/>
  <c r="K16" i="12"/>
  <c r="M15" i="12"/>
  <c r="L15" i="12"/>
  <c r="K15" i="12"/>
  <c r="K14" i="12"/>
  <c r="H17" i="12"/>
  <c r="H16" i="12"/>
  <c r="J15" i="12"/>
  <c r="I15" i="12"/>
  <c r="H15" i="12"/>
  <c r="H14" i="12"/>
  <c r="E17" i="12"/>
  <c r="E16" i="12"/>
  <c r="G15" i="12"/>
  <c r="F15" i="12"/>
  <c r="E15" i="12" s="1"/>
  <c r="E14" i="12"/>
  <c r="N17" i="12"/>
  <c r="N16" i="12"/>
  <c r="P15" i="12"/>
  <c r="N15" i="12" s="1"/>
  <c r="O15" i="12"/>
  <c r="N14" i="12"/>
  <c r="N17" i="11"/>
  <c r="K17" i="11"/>
  <c r="H17" i="11"/>
  <c r="E17" i="11"/>
  <c r="N16" i="11"/>
  <c r="K16" i="11"/>
  <c r="H16" i="11"/>
  <c r="E16" i="11"/>
  <c r="P15" i="11"/>
  <c r="O15" i="11"/>
  <c r="N15" i="11" s="1"/>
  <c r="M15" i="11"/>
  <c r="L15" i="11"/>
  <c r="K15" i="11"/>
  <c r="J15" i="11"/>
  <c r="I15" i="11"/>
  <c r="H15" i="11"/>
  <c r="G15" i="11"/>
  <c r="F15" i="11"/>
  <c r="E15" i="11" s="1"/>
  <c r="N14" i="11"/>
  <c r="K14" i="11"/>
  <c r="H14" i="11"/>
  <c r="E14" i="11"/>
</calcChain>
</file>

<file path=xl/comments1.xml><?xml version="1.0" encoding="utf-8"?>
<comments xmlns="http://schemas.openxmlformats.org/spreadsheetml/2006/main">
  <authors>
    <author>Daji</author>
  </authors>
  <commentList>
    <comment ref="E6" authorId="0" shapeId="0">
      <text>
        <r>
          <rPr>
            <b/>
            <sz val="9"/>
            <color indexed="81"/>
            <rFont val="Tahoma"/>
            <family val="2"/>
          </rPr>
          <t>1.</t>
        </r>
        <r>
          <rPr>
            <sz val="10"/>
            <color indexed="81"/>
            <rFont val="Tahoma"/>
            <family val="2"/>
          </rPr>
          <t xml:space="preserve"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
დაფინანსების წყაროების შესახებ ინფორმაცია ივსება ცალ-ცალკე  2021-2024 წლებისთვის.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Daji</author>
  </authors>
  <commentList>
    <comment ref="O2" authorId="0" shapeId="0">
      <text>
        <r>
          <rPr>
            <b/>
            <sz val="9"/>
            <color indexed="81"/>
            <rFont val="Tahoma"/>
            <family val="2"/>
          </rPr>
          <t>დანართი ივსება მხარჯავი დაწესებულების იმ პროგრამაზე/ქვეპროგრამაზე/ღონისძიებაზე, რომელთათვისაც გათვალისწინებულია მხარჯავი დაწესებულების ასიგნებების და რიცხოვნობების ჯამური ზღვრული მოცულობებისგან განსხვავებული პარამეტრები.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E6" authorId="0" shapeId="0">
      <text>
        <r>
          <rPr>
            <b/>
            <sz val="9"/>
            <color indexed="81"/>
            <rFont val="Tahoma"/>
            <family val="2"/>
          </rPr>
          <t>პროგრამების დაფინანსება საშუალოვადიან პერიოდში გათვალისწინებული უნდა იყოს ქვეყნის ძირითადი მონაცემებისა და მიმართულებების დოკუმენტით სამინისტროსთვის/უწყებისთვის გათვალისწინებული ასიგნებების ზღვრული მოცულობებისგან განსხვავებული პარამეტრების ფარგლებში; დანართში წარმოდგენილი უნდა იყოს პროგრამების/ქვეპროგრამების/ღონისძიებების დაფინანსება, დაფინანსების ყველა წყაროს მითითებით. საჭიროების შემთხვევაში უნდა დაემატოს დაფინანსების წყაროს სვეტი.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<sst xmlns="http://schemas.openxmlformats.org/spreadsheetml/2006/main" count="71" uniqueCount="29">
  <si>
    <t>პროგრამული კოდი</t>
  </si>
  <si>
    <t>N</t>
  </si>
  <si>
    <t>პრიორიტეტებისა და მათ ფარგლებში განხორციელებული პროგრამის/ქვეპროგრამისა და ღონისძიების დასახელება</t>
  </si>
  <si>
    <t>სულ</t>
  </si>
  <si>
    <t>მ.შ. სახელმწიფო ბიუჯეტი</t>
  </si>
  <si>
    <t>მ.შ. კანონმდებლობით ნებადართული სხვა შემოსავლები</t>
  </si>
  <si>
    <t>სულ მომუშავეთა რიცხოვნობა</t>
  </si>
  <si>
    <t>მ.შ. შტატით გათვალისწინებული</t>
  </si>
  <si>
    <t>მ.შ. შტატგარეშე მომუშავე</t>
  </si>
  <si>
    <t>2021 წელი</t>
  </si>
  <si>
    <t>2022 წელი</t>
  </si>
  <si>
    <t>დაფინანსება</t>
  </si>
  <si>
    <t>2023 წელი</t>
  </si>
  <si>
    <t>დანართი №3.2</t>
  </si>
  <si>
    <t>2021-2024 წლების საშუალოვადიანი ბიუჯეტი</t>
  </si>
  <si>
    <t>2024 წელი</t>
  </si>
  <si>
    <t>დანართი №3ა.2</t>
  </si>
  <si>
    <r>
      <t>დაფინანსება</t>
    </r>
    <r>
      <rPr>
        <b/>
        <i/>
        <vertAlign val="superscript"/>
        <sz val="14"/>
        <rFont val="Sylfaen"/>
        <family val="1"/>
      </rPr>
      <t>1</t>
    </r>
  </si>
  <si>
    <t>(ზღვრული მოცულობისგან განსხვავებული პარამეტრების ფარგლებში)</t>
  </si>
  <si>
    <t xml:space="preserve">განმარტება ზღვრული მოცულობებისგან განსხვავებული პარამეტრების ფარგლებში მოთხოვნილ დაფინანსებაზე </t>
  </si>
  <si>
    <t>27 01 05</t>
  </si>
  <si>
    <t>სახელმწიფო ზრუნვის, ადამიანით ვაჭრობის (ტრეფიკინგის) მსხვერპლთა დაცვა და დახმარების მართვა</t>
  </si>
  <si>
    <t>5.1</t>
  </si>
  <si>
    <t>ადამიანით ვაჭრობის (ტრეფიკინგის) მსხვერპლთა დაცვისა და დახმარების პროგრამის მართვა</t>
  </si>
  <si>
    <t>27 02 05</t>
  </si>
  <si>
    <t>სახელმწიფო ზრუნვის, ადამიანით ვაჭრობის (ტრეფიკინგის) მსხვერპლთა დაცვის და დახმარების უზრუნველყოფა</t>
  </si>
  <si>
    <t>შტატით გათვალისწინებული</t>
  </si>
  <si>
    <t>შტატგარეშე მომუშავეთა რიცხოვნობა</t>
  </si>
  <si>
    <t>(ზღვრული მოცულობის ფარგლებში)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</si>
</sst>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\ _L_a_r_i_-;\-* #,##0.00\ _L_a_r_i_-;_-* &quot;-&quot;??\ _L_a_r_i_-;_-@_-"/>
    <numFmt numFmtId="166" formatCode="#,##0.0"/>
  </numFmts>
  <fonts count="2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</font>
    <font>
      <b/>
      <sz val="11"/>
      <name val="Calibri"/>
      <family val="2"/>
      <scheme val="minor"/>
    </font>
    <font>
      <sz val="11"/>
      <name val="Sylfaen"/>
      <family val="1"/>
    </font>
    <font>
      <sz val="10"/>
      <name val="Arial"/>
      <family val="2"/>
    </font>
    <font>
      <b/>
      <sz val="12"/>
      <name val="Sylfaen"/>
      <family val="1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sz val="10"/>
      <name val="Sylfae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6"/>
      <name val="Sylfaen"/>
      <family val="1"/>
    </font>
    <font>
      <b/>
      <i/>
      <sz val="12"/>
      <name val="Sylfaen"/>
      <family val="1"/>
    </font>
    <font>
      <b/>
      <sz val="11"/>
      <color rgb="FFFF0000"/>
      <name val="Sylfaen"/>
      <family val="1"/>
      <charset val="20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vertAlign val="superscript"/>
      <sz val="14"/>
      <name val="Sylfaen"/>
      <family val="1"/>
    </font>
    <font>
      <sz val="10"/>
      <color indexed="81"/>
      <name val="Tahoma"/>
      <family val="2"/>
    </font>
    <font>
      <b/>
      <i/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</borders>
  <cellStyleXfs count="13">
    <xf numFmtId="0" fontId="0" fillId="0" borderId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7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60">
    <xf numFmtId="0" fontId="0" fillId="0" borderId="0" xfId="0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49" fontId="6" fillId="2" borderId="0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66" fontId="13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6" fontId="18" fillId="2" borderId="0" xfId="0" applyNumberFormat="1" applyFont="1" applyFill="1" applyAlignment="1">
      <alignment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4" borderId="1" xfId="0" applyNumberFormat="1" applyFont="1" applyFill="1" applyBorder="1" applyAlignment="1">
      <alignment horizontal="center" vertical="center" wrapText="1"/>
    </xf>
    <xf numFmtId="166" fontId="13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66" fontId="5" fillId="4" borderId="1" xfId="0" applyNumberFormat="1" applyFont="1" applyFill="1" applyBorder="1" applyAlignment="1">
      <alignment horizontal="center" vertical="center" wrapText="1"/>
    </xf>
    <xf numFmtId="0" fontId="24" fillId="0" borderId="0" xfId="0" applyFont="1"/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3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center" vertical="center" wrapText="1"/>
    </xf>
    <xf numFmtId="49" fontId="26" fillId="2" borderId="1" xfId="0" applyNumberFormat="1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vertical="center" wrapText="1"/>
    </xf>
    <xf numFmtId="0" fontId="27" fillId="2" borderId="1" xfId="0" applyFont="1" applyFill="1" applyBorder="1" applyAlignment="1">
      <alignment vertical="center" wrapText="1"/>
    </xf>
    <xf numFmtId="166" fontId="25" fillId="4" borderId="1" xfId="0" applyNumberFormat="1" applyFont="1" applyFill="1" applyBorder="1" applyAlignment="1">
      <alignment horizontal="center" vertical="center" wrapText="1"/>
    </xf>
    <xf numFmtId="166" fontId="28" fillId="4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4" fillId="4" borderId="0" xfId="0" applyFont="1" applyFill="1" applyAlignment="1">
      <alignment horizontal="left" vertic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6" fontId="6" fillId="4" borderId="0" xfId="0" applyNumberFormat="1" applyFont="1" applyFill="1" applyAlignment="1">
      <alignment vertical="center" wrapText="1"/>
    </xf>
    <xf numFmtId="0" fontId="6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23" fillId="4" borderId="0" xfId="0" applyFont="1" applyFill="1" applyAlignment="1">
      <alignment horizontal="right" vertical="center"/>
    </xf>
  </cellXfs>
  <cellStyles count="13">
    <cellStyle name="Comma 2" xfId="1"/>
    <cellStyle name="Comma 3" xfId="2"/>
    <cellStyle name="Comma 4" xfId="8"/>
    <cellStyle name="Comma 5" xfId="10"/>
    <cellStyle name="Normal" xfId="0" builtinId="0"/>
    <cellStyle name="Normal 2" xfId="3"/>
    <cellStyle name="Normal 2 2" xfId="4"/>
    <cellStyle name="Normal 3" xfId="5"/>
    <cellStyle name="Normal 4" xfId="6"/>
    <cellStyle name="Normal 5" xfId="9"/>
    <cellStyle name="Normal 6" xfId="11"/>
    <cellStyle name="Normal 7" xfId="12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P17"/>
  <sheetViews>
    <sheetView tabSelected="1" view="pageBreakPreview" topLeftCell="B1" zoomScale="60" zoomScaleNormal="73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P13" sqref="P13"/>
    </sheetView>
  </sheetViews>
  <sheetFormatPr defaultColWidth="9.1796875" defaultRowHeight="14.5" x14ac:dyDescent="0.35"/>
  <cols>
    <col min="1" max="1" width="4" style="19" hidden="1" customWidth="1"/>
    <col min="2" max="2" width="15.1796875" style="2" customWidth="1"/>
    <col min="3" max="3" width="9.7265625" style="2" customWidth="1"/>
    <col min="4" max="4" width="35.453125" style="1" customWidth="1"/>
    <col min="5" max="5" width="15" style="4" customWidth="1"/>
    <col min="6" max="6" width="17.1796875" style="1" customWidth="1"/>
    <col min="7" max="7" width="17.453125" style="2" customWidth="1"/>
    <col min="8" max="8" width="13.7265625" style="4" customWidth="1"/>
    <col min="9" max="9" width="15.7265625" style="1" customWidth="1"/>
    <col min="10" max="10" width="17.453125" style="2" customWidth="1"/>
    <col min="11" max="11" width="13.08984375" style="4" customWidth="1"/>
    <col min="12" max="12" width="13.453125" style="1" customWidth="1"/>
    <col min="13" max="13" width="20" style="1" customWidth="1"/>
    <col min="14" max="14" width="14.453125" style="4" customWidth="1"/>
    <col min="15" max="15" width="14.08984375" style="1" customWidth="1"/>
    <col min="16" max="16" width="20" style="1" customWidth="1"/>
    <col min="17" max="16384" width="9.1796875" style="1"/>
  </cols>
  <sheetData>
    <row r="1" spans="1:16" ht="35.5" customHeight="1" x14ac:dyDescent="0.35">
      <c r="M1" s="55" t="s">
        <v>28</v>
      </c>
      <c r="N1" s="55"/>
      <c r="O1" s="55"/>
      <c r="P1" s="55"/>
    </row>
    <row r="2" spans="1:16" ht="30" customHeight="1" x14ac:dyDescent="0.35">
      <c r="H2" s="40"/>
      <c r="I2" s="40"/>
      <c r="L2" s="40"/>
      <c r="M2" s="40"/>
      <c r="O2" s="40" t="s">
        <v>13</v>
      </c>
      <c r="P2" s="40"/>
    </row>
    <row r="3" spans="1:16" ht="41.25" customHeight="1" x14ac:dyDescent="0.35">
      <c r="B3" s="46" t="s">
        <v>14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25.5" customHeight="1" x14ac:dyDescent="0.35">
      <c r="F4" s="3"/>
      <c r="I4" s="3"/>
      <c r="L4" s="3"/>
      <c r="O4" s="3"/>
    </row>
    <row r="5" spans="1:16" ht="64" customHeight="1" x14ac:dyDescent="0.35">
      <c r="F5" s="17"/>
      <c r="G5" s="18"/>
      <c r="I5" s="17"/>
      <c r="L5" s="17"/>
      <c r="O5" s="17"/>
    </row>
    <row r="6" spans="1:16" ht="18" customHeight="1" x14ac:dyDescent="0.35">
      <c r="A6" s="47"/>
      <c r="B6" s="48" t="s">
        <v>0</v>
      </c>
      <c r="C6" s="48" t="s">
        <v>1</v>
      </c>
      <c r="D6" s="48" t="s">
        <v>2</v>
      </c>
      <c r="E6" s="42" t="s">
        <v>17</v>
      </c>
      <c r="F6" s="43"/>
      <c r="G6" s="43"/>
      <c r="H6" s="43"/>
      <c r="I6" s="43"/>
      <c r="J6" s="43"/>
      <c r="K6" s="43"/>
      <c r="L6" s="43"/>
      <c r="M6" s="43"/>
      <c r="N6" s="43"/>
      <c r="O6" s="43"/>
      <c r="P6" s="44"/>
    </row>
    <row r="7" spans="1:16" ht="25" customHeight="1" x14ac:dyDescent="0.35">
      <c r="A7" s="47"/>
      <c r="B7" s="49"/>
      <c r="C7" s="49"/>
      <c r="D7" s="49"/>
      <c r="E7" s="45" t="s">
        <v>9</v>
      </c>
      <c r="F7" s="45"/>
      <c r="G7" s="45"/>
      <c r="H7" s="45" t="s">
        <v>10</v>
      </c>
      <c r="I7" s="45"/>
      <c r="J7" s="45"/>
      <c r="K7" s="45" t="s">
        <v>12</v>
      </c>
      <c r="L7" s="45"/>
      <c r="M7" s="45"/>
      <c r="N7" s="41" t="s">
        <v>15</v>
      </c>
      <c r="O7" s="41"/>
      <c r="P7" s="41"/>
    </row>
    <row r="8" spans="1:16" ht="54" x14ac:dyDescent="0.35">
      <c r="A8" s="47"/>
      <c r="B8" s="50"/>
      <c r="C8" s="50"/>
      <c r="D8" s="50"/>
      <c r="E8" s="7" t="s">
        <v>3</v>
      </c>
      <c r="F8" s="8" t="s">
        <v>4</v>
      </c>
      <c r="G8" s="8" t="s">
        <v>5</v>
      </c>
      <c r="H8" s="7" t="s">
        <v>3</v>
      </c>
      <c r="I8" s="8" t="s">
        <v>4</v>
      </c>
      <c r="J8" s="8" t="s">
        <v>5</v>
      </c>
      <c r="K8" s="7" t="s">
        <v>3</v>
      </c>
      <c r="L8" s="8" t="s">
        <v>4</v>
      </c>
      <c r="M8" s="8" t="s">
        <v>5</v>
      </c>
      <c r="N8" s="25" t="s">
        <v>3</v>
      </c>
      <c r="O8" s="26" t="s">
        <v>4</v>
      </c>
      <c r="P8" s="26" t="s">
        <v>5</v>
      </c>
    </row>
    <row r="9" spans="1:16" ht="62" x14ac:dyDescent="0.35">
      <c r="A9" s="29"/>
      <c r="B9" s="9" t="s">
        <v>20</v>
      </c>
      <c r="C9" s="10"/>
      <c r="D9" s="10" t="s">
        <v>21</v>
      </c>
      <c r="E9" s="31">
        <v>1115</v>
      </c>
      <c r="F9" s="32">
        <v>1100</v>
      </c>
      <c r="G9" s="32">
        <v>15</v>
      </c>
      <c r="H9" s="31">
        <v>1115</v>
      </c>
      <c r="I9" s="32">
        <v>1100</v>
      </c>
      <c r="J9" s="32">
        <v>15</v>
      </c>
      <c r="K9" s="31">
        <v>1115</v>
      </c>
      <c r="L9" s="32">
        <v>1100</v>
      </c>
      <c r="M9" s="32">
        <v>15</v>
      </c>
      <c r="N9" s="20">
        <v>0</v>
      </c>
      <c r="O9" s="21">
        <v>0</v>
      </c>
      <c r="P9" s="21">
        <v>0</v>
      </c>
    </row>
    <row r="10" spans="1:16" s="4" customFormat="1" ht="15.5" x14ac:dyDescent="0.35">
      <c r="A10" s="6"/>
      <c r="B10" s="11"/>
      <c r="C10" s="11"/>
      <c r="D10" s="12" t="s">
        <v>6</v>
      </c>
      <c r="E10" s="13">
        <v>43</v>
      </c>
      <c r="F10" s="13">
        <v>43</v>
      </c>
      <c r="G10" s="13">
        <v>0</v>
      </c>
      <c r="H10" s="13">
        <v>43</v>
      </c>
      <c r="I10" s="13">
        <v>43</v>
      </c>
      <c r="J10" s="13">
        <v>0</v>
      </c>
      <c r="K10" s="13">
        <v>43</v>
      </c>
      <c r="L10" s="13">
        <v>43</v>
      </c>
      <c r="M10" s="13">
        <v>0</v>
      </c>
      <c r="N10" s="21">
        <v>0</v>
      </c>
      <c r="O10" s="21">
        <v>0</v>
      </c>
      <c r="P10" s="21">
        <v>0</v>
      </c>
    </row>
    <row r="11" spans="1:16" s="4" customFormat="1" ht="15.5" x14ac:dyDescent="0.35">
      <c r="A11" s="6"/>
      <c r="B11" s="11"/>
      <c r="C11" s="11"/>
      <c r="D11" s="12" t="s">
        <v>7</v>
      </c>
      <c r="E11" s="13">
        <v>37</v>
      </c>
      <c r="F11" s="14">
        <v>37</v>
      </c>
      <c r="G11" s="14">
        <v>0</v>
      </c>
      <c r="H11" s="13">
        <v>37</v>
      </c>
      <c r="I11" s="14">
        <v>37</v>
      </c>
      <c r="J11" s="14">
        <v>0</v>
      </c>
      <c r="K11" s="13">
        <v>37</v>
      </c>
      <c r="L11" s="14">
        <v>37</v>
      </c>
      <c r="M11" s="14">
        <v>0</v>
      </c>
      <c r="N11" s="21">
        <v>0</v>
      </c>
      <c r="O11" s="21">
        <v>0</v>
      </c>
      <c r="P11" s="21">
        <v>0</v>
      </c>
    </row>
    <row r="12" spans="1:16" s="4" customFormat="1" ht="15.5" x14ac:dyDescent="0.35">
      <c r="A12" s="6"/>
      <c r="B12" s="11"/>
      <c r="C12" s="11"/>
      <c r="D12" s="12" t="s">
        <v>8</v>
      </c>
      <c r="E12" s="13">
        <v>6</v>
      </c>
      <c r="F12" s="14">
        <v>6</v>
      </c>
      <c r="G12" s="14">
        <v>0</v>
      </c>
      <c r="H12" s="13">
        <v>6</v>
      </c>
      <c r="I12" s="14">
        <v>6</v>
      </c>
      <c r="J12" s="14">
        <v>0</v>
      </c>
      <c r="K12" s="13">
        <v>6</v>
      </c>
      <c r="L12" s="14">
        <v>6</v>
      </c>
      <c r="M12" s="14">
        <v>0</v>
      </c>
      <c r="N12" s="21">
        <v>0</v>
      </c>
      <c r="O12" s="21">
        <v>0</v>
      </c>
      <c r="P12" s="21">
        <v>0</v>
      </c>
    </row>
    <row r="13" spans="1:16" ht="43.5" x14ac:dyDescent="0.35">
      <c r="A13" s="5"/>
      <c r="B13" s="15"/>
      <c r="C13" s="11" t="s">
        <v>22</v>
      </c>
      <c r="D13" s="16" t="s">
        <v>23</v>
      </c>
      <c r="E13" s="27">
        <v>1115</v>
      </c>
      <c r="F13" s="21">
        <v>1100</v>
      </c>
      <c r="G13" s="21">
        <v>15</v>
      </c>
      <c r="H13" s="27">
        <v>1115</v>
      </c>
      <c r="I13" s="21">
        <v>1100</v>
      </c>
      <c r="J13" s="21">
        <v>15</v>
      </c>
      <c r="K13" s="27">
        <v>1115</v>
      </c>
      <c r="L13" s="21">
        <v>1100</v>
      </c>
      <c r="M13" s="21">
        <v>15</v>
      </c>
      <c r="N13" s="21">
        <v>0</v>
      </c>
      <c r="O13" s="21">
        <v>0</v>
      </c>
      <c r="P13" s="21">
        <v>0</v>
      </c>
    </row>
    <row r="14" spans="1:16" ht="80" x14ac:dyDescent="0.35">
      <c r="A14" s="30"/>
      <c r="B14" s="9" t="s">
        <v>24</v>
      </c>
      <c r="C14" s="10"/>
      <c r="D14" s="33" t="s">
        <v>25</v>
      </c>
      <c r="E14" s="31">
        <f t="shared" ref="E14:E17" si="0">SUM(F14:G14)</f>
        <v>8000</v>
      </c>
      <c r="F14" s="32">
        <v>8000</v>
      </c>
      <c r="G14" s="32">
        <v>0</v>
      </c>
      <c r="H14" s="31">
        <f t="shared" ref="H14:H17" si="1">SUM(I14:J14)</f>
        <v>8000</v>
      </c>
      <c r="I14" s="32">
        <v>8000</v>
      </c>
      <c r="J14" s="32">
        <v>0</v>
      </c>
      <c r="K14" s="31">
        <f t="shared" ref="K14:K17" si="2">SUM(L14:M14)</f>
        <v>9000</v>
      </c>
      <c r="L14" s="32">
        <v>9000</v>
      </c>
      <c r="M14" s="32">
        <v>0</v>
      </c>
      <c r="N14" s="31">
        <f t="shared" ref="N14:N17" si="3">SUM(O14:P14)</f>
        <v>0</v>
      </c>
      <c r="O14" s="32">
        <v>0</v>
      </c>
      <c r="P14" s="32">
        <v>0</v>
      </c>
    </row>
    <row r="15" spans="1:16" ht="16" x14ac:dyDescent="0.35">
      <c r="A15" s="30"/>
      <c r="B15" s="34"/>
      <c r="C15" s="35"/>
      <c r="D15" s="36" t="s">
        <v>6</v>
      </c>
      <c r="E15" s="38">
        <f t="shared" si="0"/>
        <v>554</v>
      </c>
      <c r="F15" s="38">
        <f>SUM(F16:F17)</f>
        <v>554</v>
      </c>
      <c r="G15" s="38">
        <f>SUM(G16:G17)</f>
        <v>0</v>
      </c>
      <c r="H15" s="38">
        <f t="shared" si="1"/>
        <v>554</v>
      </c>
      <c r="I15" s="38">
        <f>SUM(I16:I17)</f>
        <v>554</v>
      </c>
      <c r="J15" s="38">
        <f>SUM(J16:J17)</f>
        <v>0</v>
      </c>
      <c r="K15" s="38">
        <f t="shared" si="2"/>
        <v>554</v>
      </c>
      <c r="L15" s="38">
        <f>SUM(L16:L17)</f>
        <v>554</v>
      </c>
      <c r="M15" s="38">
        <f>SUM(M16:M17)</f>
        <v>0</v>
      </c>
      <c r="N15" s="38">
        <f t="shared" si="3"/>
        <v>0</v>
      </c>
      <c r="O15" s="38">
        <f>SUM(O16:O17)</f>
        <v>0</v>
      </c>
      <c r="P15" s="38">
        <f>SUM(P16:P17)</f>
        <v>0</v>
      </c>
    </row>
    <row r="16" spans="1:16" ht="16" x14ac:dyDescent="0.35">
      <c r="A16" s="30"/>
      <c r="B16" s="34"/>
      <c r="C16" s="35"/>
      <c r="D16" s="37" t="s">
        <v>26</v>
      </c>
      <c r="E16" s="38">
        <f t="shared" si="0"/>
        <v>0</v>
      </c>
      <c r="F16" s="39">
        <v>0</v>
      </c>
      <c r="G16" s="39">
        <v>0</v>
      </c>
      <c r="H16" s="38">
        <f t="shared" si="1"/>
        <v>0</v>
      </c>
      <c r="I16" s="39">
        <v>0</v>
      </c>
      <c r="J16" s="39">
        <v>0</v>
      </c>
      <c r="K16" s="38">
        <f t="shared" si="2"/>
        <v>0</v>
      </c>
      <c r="L16" s="39">
        <v>0</v>
      </c>
      <c r="M16" s="39">
        <v>0</v>
      </c>
      <c r="N16" s="38">
        <f t="shared" si="3"/>
        <v>0</v>
      </c>
      <c r="O16" s="39">
        <v>0</v>
      </c>
      <c r="P16" s="39">
        <v>0</v>
      </c>
    </row>
    <row r="17" spans="1:16" ht="32" x14ac:dyDescent="0.35">
      <c r="A17" s="30"/>
      <c r="B17" s="34"/>
      <c r="C17" s="35"/>
      <c r="D17" s="37" t="s">
        <v>27</v>
      </c>
      <c r="E17" s="38">
        <f t="shared" si="0"/>
        <v>554</v>
      </c>
      <c r="F17" s="39">
        <v>554</v>
      </c>
      <c r="G17" s="39">
        <v>0</v>
      </c>
      <c r="H17" s="38">
        <f t="shared" si="1"/>
        <v>554</v>
      </c>
      <c r="I17" s="39">
        <v>554</v>
      </c>
      <c r="J17" s="39">
        <v>0</v>
      </c>
      <c r="K17" s="38">
        <f t="shared" si="2"/>
        <v>554</v>
      </c>
      <c r="L17" s="21">
        <v>554</v>
      </c>
      <c r="M17" s="39">
        <v>0</v>
      </c>
      <c r="N17" s="38">
        <f t="shared" si="3"/>
        <v>0</v>
      </c>
      <c r="O17" s="21">
        <v>0</v>
      </c>
      <c r="P17" s="39">
        <v>0</v>
      </c>
    </row>
  </sheetData>
  <mergeCells count="14">
    <mergeCell ref="M1:P1"/>
    <mergeCell ref="A6:A8"/>
    <mergeCell ref="B6:B8"/>
    <mergeCell ref="C6:C8"/>
    <mergeCell ref="D6:D8"/>
    <mergeCell ref="E7:G7"/>
    <mergeCell ref="O2:P2"/>
    <mergeCell ref="N7:P7"/>
    <mergeCell ref="E6:P6"/>
    <mergeCell ref="H2:I2"/>
    <mergeCell ref="L2:M2"/>
    <mergeCell ref="H7:J7"/>
    <mergeCell ref="K7:M7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2:P25"/>
  <sheetViews>
    <sheetView view="pageBreakPreview" topLeftCell="B1" zoomScale="50" zoomScaleNormal="73" zoomScaleSheetLayoutView="50" workbookViewId="0">
      <pane xSplit="3" ySplit="8" topLeftCell="E9" activePane="bottomRight" state="frozen"/>
      <selection activeCell="B1" sqref="B1"/>
      <selection pane="topRight" activeCell="E1" sqref="E1"/>
      <selection pane="bottomLeft" activeCell="B9" sqref="B9"/>
      <selection pane="bottomRight" activeCell="L4" sqref="L4:P4"/>
    </sheetView>
  </sheetViews>
  <sheetFormatPr defaultColWidth="9.1796875" defaultRowHeight="14.5" x14ac:dyDescent="0.35"/>
  <cols>
    <col min="1" max="1" width="4" style="24" hidden="1" customWidth="1"/>
    <col min="2" max="2" width="15.1796875" style="23" customWidth="1"/>
    <col min="3" max="3" width="13" style="23" customWidth="1"/>
    <col min="4" max="4" width="55.54296875" style="1" customWidth="1"/>
    <col min="5" max="5" width="15" style="4" customWidth="1"/>
    <col min="6" max="6" width="19.26953125" style="1" customWidth="1"/>
    <col min="7" max="7" width="17.453125" style="23" customWidth="1"/>
    <col min="8" max="8" width="15" style="4" customWidth="1"/>
    <col min="9" max="9" width="17.453125" style="1" customWidth="1"/>
    <col min="10" max="10" width="17.453125" style="23" customWidth="1"/>
    <col min="11" max="11" width="18.7265625" style="4" customWidth="1"/>
    <col min="12" max="12" width="16.54296875" style="1" customWidth="1"/>
    <col min="13" max="13" width="20" style="1" customWidth="1"/>
    <col min="14" max="14" width="18.7265625" style="4" customWidth="1"/>
    <col min="15" max="15" width="16.54296875" style="1" customWidth="1"/>
    <col min="16" max="16" width="20" style="1" customWidth="1"/>
    <col min="17" max="16384" width="9.1796875" style="1"/>
  </cols>
  <sheetData>
    <row r="2" spans="1:16" ht="16" x14ac:dyDescent="0.35">
      <c r="H2" s="40"/>
      <c r="I2" s="40"/>
      <c r="L2" s="40"/>
      <c r="M2" s="40"/>
      <c r="O2" s="40" t="s">
        <v>16</v>
      </c>
      <c r="P2" s="40"/>
    </row>
    <row r="3" spans="1:16" ht="41.25" customHeight="1" x14ac:dyDescent="0.35">
      <c r="B3" s="46" t="s">
        <v>14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16" x14ac:dyDescent="0.35">
      <c r="F4" s="3"/>
      <c r="I4" s="3"/>
      <c r="L4" s="56"/>
      <c r="M4" s="57"/>
      <c r="N4" s="58"/>
      <c r="O4" s="56"/>
      <c r="P4" s="59" t="s">
        <v>18</v>
      </c>
    </row>
    <row r="5" spans="1:16" ht="16" x14ac:dyDescent="0.35">
      <c r="F5" s="17"/>
      <c r="G5" s="22"/>
      <c r="I5" s="17"/>
      <c r="L5" s="17"/>
      <c r="O5" s="17"/>
    </row>
    <row r="6" spans="1:16" ht="63" customHeight="1" x14ac:dyDescent="0.35">
      <c r="A6" s="47"/>
      <c r="B6" s="48" t="s">
        <v>0</v>
      </c>
      <c r="C6" s="48" t="s">
        <v>1</v>
      </c>
      <c r="D6" s="48" t="s">
        <v>2</v>
      </c>
      <c r="E6" s="52" t="s">
        <v>11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4"/>
    </row>
    <row r="7" spans="1:16" ht="25" customHeight="1" x14ac:dyDescent="0.35">
      <c r="A7" s="47"/>
      <c r="B7" s="49"/>
      <c r="C7" s="49"/>
      <c r="D7" s="49"/>
      <c r="E7" s="41" t="s">
        <v>9</v>
      </c>
      <c r="F7" s="41"/>
      <c r="G7" s="41"/>
      <c r="H7" s="41" t="s">
        <v>10</v>
      </c>
      <c r="I7" s="41"/>
      <c r="J7" s="41"/>
      <c r="K7" s="41" t="s">
        <v>12</v>
      </c>
      <c r="L7" s="41"/>
      <c r="M7" s="41"/>
      <c r="N7" s="41" t="s">
        <v>15</v>
      </c>
      <c r="O7" s="41"/>
      <c r="P7" s="41"/>
    </row>
    <row r="8" spans="1:16" ht="54" x14ac:dyDescent="0.35">
      <c r="A8" s="47"/>
      <c r="B8" s="50"/>
      <c r="C8" s="50"/>
      <c r="D8" s="50"/>
      <c r="E8" s="25" t="s">
        <v>3</v>
      </c>
      <c r="F8" s="26" t="s">
        <v>4</v>
      </c>
      <c r="G8" s="26" t="s">
        <v>5</v>
      </c>
      <c r="H8" s="25" t="s">
        <v>3</v>
      </c>
      <c r="I8" s="26" t="s">
        <v>4</v>
      </c>
      <c r="J8" s="26" t="s">
        <v>5</v>
      </c>
      <c r="K8" s="25" t="s">
        <v>3</v>
      </c>
      <c r="L8" s="26" t="s">
        <v>4</v>
      </c>
      <c r="M8" s="26" t="s">
        <v>5</v>
      </c>
      <c r="N8" s="25" t="s">
        <v>3</v>
      </c>
      <c r="O8" s="26" t="s">
        <v>4</v>
      </c>
      <c r="P8" s="26" t="s">
        <v>5</v>
      </c>
    </row>
    <row r="9" spans="1:16" ht="46.5" x14ac:dyDescent="0.35">
      <c r="A9" s="30"/>
      <c r="B9" s="9" t="s">
        <v>20</v>
      </c>
      <c r="C9" s="10"/>
      <c r="D9" s="10" t="s">
        <v>21</v>
      </c>
      <c r="E9" s="20">
        <v>0</v>
      </c>
      <c r="F9" s="21">
        <v>0</v>
      </c>
      <c r="G9" s="21">
        <v>0</v>
      </c>
      <c r="H9" s="20">
        <v>0</v>
      </c>
      <c r="I9" s="21">
        <v>0</v>
      </c>
      <c r="J9" s="21">
        <v>0</v>
      </c>
      <c r="K9" s="20">
        <v>0</v>
      </c>
      <c r="L9" s="21">
        <v>0</v>
      </c>
      <c r="M9" s="21">
        <v>0</v>
      </c>
      <c r="N9" s="20">
        <v>0</v>
      </c>
      <c r="O9" s="21">
        <v>0</v>
      </c>
      <c r="P9" s="21">
        <v>0</v>
      </c>
    </row>
    <row r="10" spans="1:16" s="4" customFormat="1" ht="15.5" x14ac:dyDescent="0.35">
      <c r="A10" s="6"/>
      <c r="B10" s="11"/>
      <c r="C10" s="11"/>
      <c r="D10" s="12" t="s">
        <v>6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</row>
    <row r="11" spans="1:16" s="4" customFormat="1" ht="15.5" x14ac:dyDescent="0.35">
      <c r="A11" s="6"/>
      <c r="B11" s="11"/>
      <c r="C11" s="11"/>
      <c r="D11" s="12" t="s">
        <v>7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  <c r="J11" s="21">
        <v>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</row>
    <row r="12" spans="1:16" s="4" customFormat="1" ht="15.5" x14ac:dyDescent="0.35">
      <c r="A12" s="6"/>
      <c r="B12" s="11"/>
      <c r="C12" s="11"/>
      <c r="D12" s="12" t="s">
        <v>8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</row>
    <row r="13" spans="1:16" ht="29" x14ac:dyDescent="0.35">
      <c r="A13" s="5"/>
      <c r="B13" s="15"/>
      <c r="C13" s="11" t="s">
        <v>22</v>
      </c>
      <c r="D13" s="16" t="s">
        <v>23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</row>
    <row r="14" spans="1:16" ht="48" x14ac:dyDescent="0.35">
      <c r="A14" s="30"/>
      <c r="B14" s="9" t="s">
        <v>24</v>
      </c>
      <c r="C14" s="10"/>
      <c r="D14" s="33" t="s">
        <v>25</v>
      </c>
      <c r="E14" s="31">
        <f t="shared" ref="E14:E17" si="0">SUM(F14:G14)</f>
        <v>0</v>
      </c>
      <c r="F14" s="32">
        <v>0</v>
      </c>
      <c r="G14" s="32">
        <v>0</v>
      </c>
      <c r="H14" s="31">
        <f t="shared" ref="H14:H17" si="1">SUM(I14:J14)</f>
        <v>0</v>
      </c>
      <c r="I14" s="32">
        <v>0</v>
      </c>
      <c r="J14" s="32">
        <v>0</v>
      </c>
      <c r="K14" s="31">
        <f t="shared" ref="K14:K17" si="2">SUM(L14:M14)</f>
        <v>0</v>
      </c>
      <c r="L14" s="32">
        <v>0</v>
      </c>
      <c r="M14" s="32">
        <v>0</v>
      </c>
      <c r="N14" s="31">
        <f t="shared" ref="N14:N17" si="3">SUM(O14:P14)</f>
        <v>0</v>
      </c>
      <c r="O14" s="32">
        <v>0</v>
      </c>
      <c r="P14" s="32">
        <v>0</v>
      </c>
    </row>
    <row r="15" spans="1:16" ht="16" x14ac:dyDescent="0.35">
      <c r="A15" s="30"/>
      <c r="B15" s="34"/>
      <c r="C15" s="35"/>
      <c r="D15" s="36" t="s">
        <v>6</v>
      </c>
      <c r="E15" s="38">
        <f t="shared" si="0"/>
        <v>0</v>
      </c>
      <c r="F15" s="38">
        <f>SUM(F16:F17)</f>
        <v>0</v>
      </c>
      <c r="G15" s="38">
        <f>SUM(G16:G17)</f>
        <v>0</v>
      </c>
      <c r="H15" s="38">
        <f t="shared" si="1"/>
        <v>0</v>
      </c>
      <c r="I15" s="38">
        <f>SUM(I16:I17)</f>
        <v>0</v>
      </c>
      <c r="J15" s="38">
        <f>SUM(J16:J17)</f>
        <v>0</v>
      </c>
      <c r="K15" s="38">
        <f t="shared" si="2"/>
        <v>0</v>
      </c>
      <c r="L15" s="38">
        <f>SUM(L16:L17)</f>
        <v>0</v>
      </c>
      <c r="M15" s="38">
        <f>SUM(M16:M17)</f>
        <v>0</v>
      </c>
      <c r="N15" s="38">
        <f t="shared" si="3"/>
        <v>0</v>
      </c>
      <c r="O15" s="38">
        <f>SUM(O16:O17)</f>
        <v>0</v>
      </c>
      <c r="P15" s="38">
        <f>SUM(P16:P17)</f>
        <v>0</v>
      </c>
    </row>
    <row r="16" spans="1:16" ht="16" x14ac:dyDescent="0.35">
      <c r="A16" s="30"/>
      <c r="B16" s="34"/>
      <c r="C16" s="35"/>
      <c r="D16" s="37" t="s">
        <v>26</v>
      </c>
      <c r="E16" s="38">
        <f t="shared" si="0"/>
        <v>0</v>
      </c>
      <c r="F16" s="39">
        <v>0</v>
      </c>
      <c r="G16" s="39">
        <v>0</v>
      </c>
      <c r="H16" s="38">
        <f t="shared" si="1"/>
        <v>0</v>
      </c>
      <c r="I16" s="39">
        <v>0</v>
      </c>
      <c r="J16" s="39">
        <v>0</v>
      </c>
      <c r="K16" s="38">
        <f t="shared" si="2"/>
        <v>0</v>
      </c>
      <c r="L16" s="39">
        <v>0</v>
      </c>
      <c r="M16" s="39">
        <v>0</v>
      </c>
      <c r="N16" s="38">
        <f t="shared" si="3"/>
        <v>0</v>
      </c>
      <c r="O16" s="39">
        <v>0</v>
      </c>
      <c r="P16" s="39">
        <v>0</v>
      </c>
    </row>
    <row r="17" spans="1:16" ht="16" x14ac:dyDescent="0.35">
      <c r="A17" s="30"/>
      <c r="B17" s="34"/>
      <c r="C17" s="35"/>
      <c r="D17" s="37" t="s">
        <v>27</v>
      </c>
      <c r="E17" s="38">
        <f t="shared" si="0"/>
        <v>0</v>
      </c>
      <c r="F17" s="21">
        <v>0</v>
      </c>
      <c r="G17" s="39">
        <v>0</v>
      </c>
      <c r="H17" s="38">
        <f t="shared" si="1"/>
        <v>0</v>
      </c>
      <c r="I17" s="21">
        <v>0</v>
      </c>
      <c r="J17" s="39">
        <v>0</v>
      </c>
      <c r="K17" s="38">
        <f t="shared" si="2"/>
        <v>0</v>
      </c>
      <c r="L17" s="21">
        <v>0</v>
      </c>
      <c r="M17" s="39">
        <v>0</v>
      </c>
      <c r="N17" s="38">
        <f t="shared" si="3"/>
        <v>0</v>
      </c>
      <c r="O17" s="21">
        <v>0</v>
      </c>
      <c r="P17" s="39">
        <v>0</v>
      </c>
    </row>
    <row r="20" spans="1:16" ht="41" customHeight="1" x14ac:dyDescent="0.35">
      <c r="C20" s="51" t="s">
        <v>19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</row>
    <row r="21" spans="1:16" x14ac:dyDescent="0.35">
      <c r="B21" s="1"/>
      <c r="C21" s="1"/>
    </row>
    <row r="22" spans="1:16" x14ac:dyDescent="0.35">
      <c r="B22" s="1"/>
      <c r="C22" s="1"/>
    </row>
    <row r="23" spans="1:16" x14ac:dyDescent="0.35">
      <c r="B23" s="1"/>
      <c r="C23" s="1"/>
    </row>
    <row r="24" spans="1:16" x14ac:dyDescent="0.35">
      <c r="B24" s="1"/>
      <c r="C24" s="1"/>
    </row>
    <row r="25" spans="1:16" ht="16" x14ac:dyDescent="0.4">
      <c r="C25" s="28"/>
    </row>
  </sheetData>
  <mergeCells count="14">
    <mergeCell ref="A6:A8"/>
    <mergeCell ref="B6:B8"/>
    <mergeCell ref="C6:C8"/>
    <mergeCell ref="D6:D8"/>
    <mergeCell ref="E6:P6"/>
    <mergeCell ref="E7:G7"/>
    <mergeCell ref="H7:J7"/>
    <mergeCell ref="K7:M7"/>
    <mergeCell ref="N7:P7"/>
    <mergeCell ref="C20:P20"/>
    <mergeCell ref="H2:I2"/>
    <mergeCell ref="L2:M2"/>
    <mergeCell ref="O2:P2"/>
    <mergeCell ref="B3:P3"/>
  </mergeCells>
  <pageMargins left="0.23622047244094499" right="0.23622047244094499" top="0.74803149606299202" bottom="0.74803149606299202" header="0.31496062992126" footer="0.31496062992126"/>
  <pageSetup paperSize="9" scale="48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3.2 (ჭერის ფარგლებში)</vt:lpstr>
      <vt:lpstr>3ა.2 (ჭერს ზევით)</vt:lpstr>
      <vt:lpstr>'3.2 (ჭერის ფარგლებში)'!Print_Area</vt:lpstr>
      <vt:lpstr>'3ა.2 (ჭერს ზევით)'!Print_Area</vt:lpstr>
      <vt:lpstr>'3.2 (ჭერის ფარგლებში)'!Print_Titles</vt:lpstr>
      <vt:lpstr>'3ა.2 (ჭერს ზევით)'!Print_Titles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 Gulua</dc:creator>
  <cp:lastModifiedBy>Daji</cp:lastModifiedBy>
  <cp:lastPrinted>2020-02-05T08:15:00Z</cp:lastPrinted>
  <dcterms:created xsi:type="dcterms:W3CDTF">2015-11-13T09:57:34Z</dcterms:created>
  <dcterms:modified xsi:type="dcterms:W3CDTF">2020-03-27T13:48:40Z</dcterms:modified>
</cp:coreProperties>
</file>